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C47B4C01-4CB4-4ABF-82AB-259ABDB27A4A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Delsumma" sheetId="2" r:id="rId1"/>
    <sheet name="Delsumma Facit" sheetId="3" r:id="rId2"/>
    <sheet name="Summera Delsummor" sheetId="4" r:id="rId3"/>
    <sheet name="Summera Delsummor Facit" sheetId="5" r:id="rId4"/>
  </sheets>
  <definedNames>
    <definedName name="_xlnm._FilterDatabase" localSheetId="0" hidden="1">Delsumma!$A$1:$D$33</definedName>
    <definedName name="_xlnm._FilterDatabase" localSheetId="1" hidden="1">'Delsumma Facit'!$A$1:$D$33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5" l="1"/>
  <c r="C9" i="5"/>
  <c r="B9" i="5"/>
  <c r="D4" i="5"/>
  <c r="D11" i="5" s="1"/>
  <c r="C4" i="5"/>
  <c r="D3" i="5"/>
  <c r="C3" i="5"/>
  <c r="B3" i="5"/>
  <c r="B4" i="5" s="1"/>
  <c r="B11" i="5" s="1"/>
  <c r="B3" i="4"/>
  <c r="D34" i="3"/>
  <c r="I2" i="2"/>
  <c r="G2" i="2"/>
  <c r="C11" i="5" l="1"/>
</calcChain>
</file>

<file path=xl/sharedStrings.xml><?xml version="1.0" encoding="utf-8"?>
<sst xmlns="http://schemas.openxmlformats.org/spreadsheetml/2006/main" count="231" uniqueCount="39">
  <si>
    <t>Produkt</t>
  </si>
  <si>
    <t>Färg</t>
  </si>
  <si>
    <t>Klädmodell</t>
  </si>
  <si>
    <t>Belopp</t>
  </si>
  <si>
    <t>Läshänvisning</t>
  </si>
  <si>
    <t>Shorts</t>
  </si>
  <si>
    <t>Lila</t>
  </si>
  <si>
    <t>Dam</t>
  </si>
  <si>
    <t xml:space="preserve">Excelhandboken </t>
  </si>
  <si>
    <t>avsnitt</t>
  </si>
  <si>
    <t>Tröja</t>
  </si>
  <si>
    <t>Grön</t>
  </si>
  <si>
    <t>Herr</t>
  </si>
  <si>
    <t>Gul</t>
  </si>
  <si>
    <t>Linne</t>
  </si>
  <si>
    <t>Vit</t>
  </si>
  <si>
    <t>Byxor</t>
  </si>
  <si>
    <t>Röd</t>
  </si>
  <si>
    <t>Orange</t>
  </si>
  <si>
    <t>Mörkblå</t>
  </si>
  <si>
    <t>T-Shirt</t>
  </si>
  <si>
    <t>Blå</t>
  </si>
  <si>
    <t>Mörkgrön</t>
  </si>
  <si>
    <t>Svart</t>
  </si>
  <si>
    <t>Ljusgul</t>
  </si>
  <si>
    <t>Rörelsens kostnader</t>
  </si>
  <si>
    <t>Lönekostnader</t>
  </si>
  <si>
    <t>Övriga kostnader</t>
  </si>
  <si>
    <t>Summa Rörelsekostnader</t>
  </si>
  <si>
    <t>Avskrivningar</t>
  </si>
  <si>
    <t>Gymutrustning och inventarier</t>
  </si>
  <si>
    <t>Lokaler</t>
  </si>
  <si>
    <t>Summa Avskrivningar</t>
  </si>
  <si>
    <t>Totala kostnader</t>
  </si>
  <si>
    <t>Formler</t>
  </si>
  <si>
    <t>=DELSUMMA(109;B2:B9)</t>
  </si>
  <si>
    <t>=SUMMA(C2:C9)</t>
  </si>
  <si>
    <t>=D4+D9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</si>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</sst>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4"/>
      <name val="Aptos Narrow"/>
      <family val="2"/>
      <scheme val="minor"/>
    </font>
    <font>
      <sz val="14"/>
      <color rgb="FF00B050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5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5" fillId="0" borderId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4" fillId="10" borderId="0" applyNumberFormat="0" applyBorder="0" applyAlignment="0" applyProtection="0"/>
    <xf numFmtId="0" fontId="12" fillId="11" borderId="2" applyNumberFormat="0" applyAlignment="0" applyProtection="0"/>
    <xf numFmtId="0" fontId="16" fillId="12" borderId="3" applyNumberFormat="0" applyAlignment="0" applyProtection="0"/>
    <xf numFmtId="0" fontId="13" fillId="0" borderId="4" applyNumberFormat="0" applyFill="0" applyAlignment="0" applyProtection="0"/>
    <xf numFmtId="0" fontId="3" fillId="13" borderId="5" applyNumberFormat="0" applyAlignment="0" applyProtection="0"/>
    <xf numFmtId="0" fontId="17" fillId="15" borderId="0" applyNumberFormat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4" borderId="0" xfId="1"/>
    <xf numFmtId="0" fontId="15" fillId="0" borderId="6" xfId="9" applyFill="1"/>
    <xf numFmtId="0" fontId="3" fillId="7" borderId="0" xfId="5"/>
    <xf numFmtId="3" fontId="3" fillId="7" borderId="0" xfId="5" applyNumberFormat="1"/>
    <xf numFmtId="0" fontId="6" fillId="0" borderId="0" xfId="11" applyFont="1"/>
    <xf numFmtId="0" fontId="7" fillId="0" borderId="0" xfId="11" applyFont="1"/>
    <xf numFmtId="0" fontId="1" fillId="0" borderId="0" xfId="11" applyFont="1"/>
    <xf numFmtId="0" fontId="4" fillId="0" borderId="0" xfId="11" applyFont="1"/>
    <xf numFmtId="0" fontId="8" fillId="0" borderId="0" xfId="11" applyFont="1"/>
    <xf numFmtId="3" fontId="7" fillId="0" borderId="0" xfId="11" applyNumberFormat="1" applyFont="1"/>
    <xf numFmtId="3" fontId="11" fillId="3" borderId="1" xfId="10" applyNumberFormat="1"/>
    <xf numFmtId="3" fontId="3" fillId="7" borderId="0" xfId="5" applyNumberFormat="1" applyAlignment="1">
      <alignment horizontal="center"/>
    </xf>
    <xf numFmtId="0" fontId="7" fillId="0" borderId="0" xfId="11" applyFont="1" applyAlignment="1">
      <alignment horizontal="left" indent="1"/>
    </xf>
    <xf numFmtId="0" fontId="4" fillId="6" borderId="0" xfId="3"/>
    <xf numFmtId="3" fontId="4" fillId="6" borderId="0" xfId="3" applyNumberFormat="1"/>
    <xf numFmtId="0" fontId="15" fillId="0" borderId="6" xfId="9"/>
    <xf numFmtId="3" fontId="15" fillId="0" borderId="6" xfId="9" applyNumberFormat="1"/>
  </cellXfs>
  <cellStyles count="20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0" builtinId="53" customBuiltin="1"/>
    <cellStyle name="Indata" xfId="15" builtinId="20" customBuiltin="1"/>
    <cellStyle name="Kontrollcell" xfId="18" builtinId="23" customBuiltin="1"/>
    <cellStyle name="Länkad cell" xfId="17" builtinId="24" customBuiltin="1"/>
    <cellStyle name="Neutral" xfId="14" builtinId="28" customBuiltin="1"/>
    <cellStyle name="Normal" xfId="0" builtinId="0" customBuiltin="1"/>
    <cellStyle name="Normal 2" xfId="11" xr:uid="{6AB403D2-07F2-49FB-9E08-25536535092A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6" builtinId="21" customBuiltin="1"/>
    <cellStyle name="Varningstext" xfId="1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3</xdr:row>
      <xdr:rowOff>152400</xdr:rowOff>
    </xdr:from>
    <xdr:to>
      <xdr:col>11</xdr:col>
      <xdr:colOff>104775</xdr:colOff>
      <xdr:row>11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0782567-8D91-445A-8E01-69DC0DE06ED8}"/>
            </a:ext>
          </a:extLst>
        </xdr:cNvPr>
        <xdr:cNvSpPr txBox="1"/>
      </xdr:nvSpPr>
      <xdr:spPr>
        <a:xfrm>
          <a:off x="3905250" y="731520"/>
          <a:ext cx="4787265" cy="1443990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Använd funktionen </a:t>
          </a:r>
          <a:r>
            <a:rPr lang="sv-SE" sz="1400" b="1"/>
            <a:t>DELSUMMA </a:t>
          </a:r>
          <a:r>
            <a:rPr lang="sv-SE" sz="1400" b="0"/>
            <a:t>[SUBTOTAL].</a:t>
          </a:r>
        </a:p>
        <a:p>
          <a:endParaRPr lang="sv-SE" sz="1400"/>
        </a:p>
        <a:p>
          <a:r>
            <a:rPr lang="sv-SE" sz="1400"/>
            <a:t>1. Använd </a:t>
          </a:r>
          <a:r>
            <a:rPr lang="sv-SE" sz="1400" baseline="0"/>
            <a:t> </a:t>
          </a:r>
          <a:r>
            <a:rPr lang="sv-SE" sz="1400" b="1"/>
            <a:t>DELSUMMA</a:t>
          </a:r>
          <a:r>
            <a:rPr lang="sv-SE" sz="1400" b="0"/>
            <a:t> [SUBTOTAL] </a:t>
          </a:r>
          <a:r>
            <a:rPr lang="sv-SE" sz="1400"/>
            <a:t>för att summerar kolumnen </a:t>
          </a:r>
          <a:r>
            <a:rPr lang="sv-SE" sz="1400" b="1"/>
            <a:t>Belopp</a:t>
          </a:r>
          <a:r>
            <a:rPr lang="sv-SE" sz="1400" b="0"/>
            <a:t> i cellen </a:t>
          </a:r>
          <a:r>
            <a:rPr lang="sv-SE" sz="1400" b="1"/>
            <a:t>D34</a:t>
          </a:r>
          <a:r>
            <a:rPr lang="sv-SE" sz="1400" baseline="0"/>
            <a:t>.</a:t>
          </a:r>
        </a:p>
        <a:p>
          <a:r>
            <a:rPr lang="sv-SE" sz="1400" baseline="0"/>
            <a:t>2. Filtrera fram </a:t>
          </a:r>
          <a:r>
            <a:rPr lang="sv-SE" sz="1400" b="1" baseline="0"/>
            <a:t>Klädmodeller</a:t>
          </a:r>
          <a:r>
            <a:rPr lang="sv-SE" sz="1400" baseline="0"/>
            <a:t> för </a:t>
          </a:r>
          <a:r>
            <a:rPr lang="sv-SE" sz="1400" b="1" baseline="0"/>
            <a:t>Dam</a:t>
          </a:r>
          <a:r>
            <a:rPr lang="sv-SE" sz="1400" baseline="0"/>
            <a:t>.</a:t>
          </a:r>
        </a:p>
        <a:p>
          <a:r>
            <a:rPr lang="sv-SE" sz="1400" baseline="0"/>
            <a:t>3. Läs av delsumman.</a:t>
          </a:r>
        </a:p>
        <a:p>
          <a:endParaRPr lang="sv-SE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152400</xdr:rowOff>
    </xdr:from>
    <xdr:to>
      <xdr:col>10</xdr:col>
      <xdr:colOff>504825</xdr:colOff>
      <xdr:row>6</xdr:row>
      <xdr:rowOff>76200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4B5683BB-60A6-4140-ADFF-AD67FE520B78}"/>
            </a:ext>
          </a:extLst>
        </xdr:cNvPr>
        <xdr:cNvSpPr txBox="1"/>
      </xdr:nvSpPr>
      <xdr:spPr>
        <a:xfrm>
          <a:off x="4907280" y="152400"/>
          <a:ext cx="4993005" cy="1371600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Funktionsnr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krävs. 1–11 eller 101–111 som anger vilken funktion som ska användas för delsumman. 1–11 tar med manuellt dolda rader medan 101–111 utesluter dem. Bortfiltrerade celler utesluts alltid.</a:t>
          </a:r>
          <a:endParaRPr lang="sv-SE" sz="1400" b="0"/>
        </a:p>
      </xdr:txBody>
    </xdr:sp>
    <xdr:clientData/>
  </xdr:twoCellAnchor>
  <xdr:twoCellAnchor editAs="oneCell">
    <xdr:from>
      <xdr:col>6</xdr:col>
      <xdr:colOff>38100</xdr:colOff>
      <xdr:row>7</xdr:row>
      <xdr:rowOff>53340</xdr:rowOff>
    </xdr:from>
    <xdr:to>
      <xdr:col>8</xdr:col>
      <xdr:colOff>1292887</xdr:colOff>
      <xdr:row>28</xdr:row>
      <xdr:rowOff>138454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C9629A6D-431D-F631-71F7-C9BCDBC35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5380" y="1729740"/>
          <a:ext cx="4866667" cy="48857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495299</xdr:colOff>
      <xdr:row>1</xdr:row>
      <xdr:rowOff>57150</xdr:rowOff>
    </xdr:from>
    <xdr:to>
      <xdr:col>10</xdr:col>
      <xdr:colOff>342900</xdr:colOff>
      <xdr:row>10</xdr:row>
      <xdr:rowOff>19051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0F1C9DB-87CC-491D-AAA9-F6B38EB7EBA9}"/>
            </a:ext>
          </a:extLst>
        </xdr:cNvPr>
        <xdr:cNvSpPr txBox="1"/>
      </xdr:nvSpPr>
      <xdr:spPr>
        <a:xfrm>
          <a:off x="4952999" y="255270"/>
          <a:ext cx="4221481" cy="1744981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Skapa</a:t>
          </a:r>
          <a:r>
            <a:rPr lang="sv-SE" sz="1400" baseline="0"/>
            <a:t> summor i de ljusgröna cellerna med hjälp av funktionen </a:t>
          </a:r>
          <a:r>
            <a:rPr lang="sv-SE" sz="1400" b="1" baseline="0"/>
            <a:t>DELSUMMA </a:t>
          </a:r>
          <a:r>
            <a:rPr lang="sv-SE" sz="1400" b="0" baseline="0"/>
            <a:t>[SUBTOAL].</a:t>
          </a:r>
        </a:p>
        <a:p>
          <a:endParaRPr lang="sv-SE" sz="1400" b="1" baseline="0"/>
        </a:p>
        <a:p>
          <a:r>
            <a:rPr lang="sv-SE" sz="1400" b="1" baseline="0"/>
            <a:t>Tips! </a:t>
          </a:r>
          <a:r>
            <a:rPr lang="sv-SE" sz="1400" b="0" baseline="0"/>
            <a:t>Delsummor summerar endast celler med tal, inte cellern med beräkningar i summeringsområdet.</a:t>
          </a:r>
        </a:p>
        <a:p>
          <a:endParaRPr lang="sv-SE" sz="1400" b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0</xdr:row>
      <xdr:rowOff>180975</xdr:rowOff>
    </xdr:from>
    <xdr:to>
      <xdr:col>11</xdr:col>
      <xdr:colOff>57150</xdr:colOff>
      <xdr:row>3</xdr:row>
      <xdr:rowOff>95250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113B3C9-56F4-4C76-9176-8AC6B2B1DC31}"/>
            </a:ext>
          </a:extLst>
        </xdr:cNvPr>
        <xdr:cNvSpPr txBox="1"/>
      </xdr:nvSpPr>
      <xdr:spPr>
        <a:xfrm>
          <a:off x="6755130" y="180975"/>
          <a:ext cx="3634740" cy="508635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600"/>
            <a:t>Jämför</a:t>
          </a:r>
          <a:r>
            <a:rPr lang="sv-SE" sz="1600" baseline="0"/>
            <a:t> del olika formlerna med summeringarna på totalraden.</a:t>
          </a:r>
          <a:endParaRPr lang="sv-SE" sz="1600" b="0"/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8777F-1F24-4FF6-B2B7-1E7DEF5CA5D6}">
  <sheetPr>
    <tabColor rgb="FF92D050"/>
  </sheetPr>
  <dimension ref="A1:I35"/>
  <sheetViews>
    <sheetView tabSelected="1" workbookViewId="0">
      <selection activeCell="D1" sqref="D1"/>
    </sheetView>
  </sheetViews>
  <sheetFormatPr defaultColWidth="8.6640625" defaultRowHeight="18" x14ac:dyDescent="0.35"/>
  <cols>
    <col min="1" max="1" width="11.33203125" style="7" customWidth="1"/>
    <col min="2" max="2" width="10.5" style="7" customWidth="1"/>
    <col min="3" max="3" width="15.25" style="7" customWidth="1"/>
    <col min="4" max="4" width="15.9140625" style="11" customWidth="1"/>
    <col min="5" max="5" width="8.6640625" style="7"/>
    <col min="6" max="6" width="21.1640625" style="7" customWidth="1"/>
    <col min="7" max="7" width="11.1640625" style="7" customWidth="1"/>
    <col min="8" max="16384" width="8.6640625" style="7"/>
  </cols>
  <sheetData>
    <row r="1" spans="1:9" s="10" customFormat="1" ht="24" customHeight="1" x14ac:dyDescent="0.45">
      <c r="A1" s="4" t="s">
        <v>0</v>
      </c>
      <c r="B1" s="4" t="s">
        <v>1</v>
      </c>
      <c r="C1" s="4" t="s">
        <v>2</v>
      </c>
      <c r="D1" s="5" t="s">
        <v>3</v>
      </c>
      <c r="F1" s="2" t="s">
        <v>4</v>
      </c>
      <c r="G1" s="7"/>
      <c r="H1" s="7"/>
      <c r="I1" s="7"/>
    </row>
    <row r="2" spans="1:9" x14ac:dyDescent="0.35">
      <c r="A2" s="7" t="s">
        <v>5</v>
      </c>
      <c r="B2" s="7" t="s">
        <v>6</v>
      </c>
      <c r="C2" s="7" t="s">
        <v>7</v>
      </c>
      <c r="D2" s="11">
        <v>35432</v>
      </c>
      <c r="F2" s="8" t="s">
        <v>8</v>
      </c>
      <c r="G2" s="9" t="str">
        <f ca="1">IFERROR("Kapitel "&amp;LEFT(RIGHT(CELL("filnamn",A1),LEN(CELL("filnamn",A1))-FIND("[",CELL("filnamn",A1))),1),"Kapitel "&amp;LEFT(RIGHT(CELL("filename",F1),LEN(CELL("filename",F1))-FIND("[",CELL("filename",F1))),1))</f>
        <v>Kapitel 4</v>
      </c>
      <c r="H2" s="8" t="s">
        <v>9</v>
      </c>
      <c r="I2" s="9" t="str">
        <f ca="1">IFERROR(RIGHT(CELL("filnamn",F1),LEN(CELL("filnamn",F1))-FIND("]",CELL("filnamn",F1))),RIGHT(CELL("filename",F1),LEN(CELL("filename",F1))-FIND("]",CELL("filename",F1))))</f>
        <v>Delsumma</v>
      </c>
    </row>
    <row r="3" spans="1:9" x14ac:dyDescent="0.35">
      <c r="A3" s="7" t="s">
        <v>10</v>
      </c>
      <c r="B3" s="7" t="s">
        <v>11</v>
      </c>
      <c r="C3" s="7" t="s">
        <v>12</v>
      </c>
      <c r="D3" s="11">
        <v>1870</v>
      </c>
    </row>
    <row r="4" spans="1:9" x14ac:dyDescent="0.35">
      <c r="A4" s="7" t="s">
        <v>10</v>
      </c>
      <c r="B4" s="7" t="s">
        <v>13</v>
      </c>
      <c r="C4" s="7" t="s">
        <v>7</v>
      </c>
      <c r="D4" s="11">
        <v>17544</v>
      </c>
    </row>
    <row r="5" spans="1:9" x14ac:dyDescent="0.35">
      <c r="A5" s="7" t="s">
        <v>14</v>
      </c>
      <c r="B5" s="7" t="s">
        <v>15</v>
      </c>
      <c r="C5" s="7" t="s">
        <v>7</v>
      </c>
      <c r="D5" s="11">
        <v>58764</v>
      </c>
    </row>
    <row r="6" spans="1:9" x14ac:dyDescent="0.35">
      <c r="A6" s="7" t="s">
        <v>16</v>
      </c>
      <c r="B6" s="7" t="s">
        <v>17</v>
      </c>
      <c r="C6" s="7" t="s">
        <v>12</v>
      </c>
      <c r="D6" s="11">
        <v>11210</v>
      </c>
    </row>
    <row r="7" spans="1:9" x14ac:dyDescent="0.35">
      <c r="A7" s="7" t="s">
        <v>14</v>
      </c>
      <c r="B7" s="7" t="s">
        <v>18</v>
      </c>
      <c r="C7" s="7" t="s">
        <v>12</v>
      </c>
      <c r="D7" s="11">
        <v>51084</v>
      </c>
    </row>
    <row r="8" spans="1:9" x14ac:dyDescent="0.35">
      <c r="A8" s="7" t="s">
        <v>16</v>
      </c>
      <c r="B8" s="7" t="s">
        <v>13</v>
      </c>
      <c r="C8" s="7" t="s">
        <v>7</v>
      </c>
      <c r="D8" s="11">
        <v>26250</v>
      </c>
    </row>
    <row r="9" spans="1:9" x14ac:dyDescent="0.35">
      <c r="A9" s="7" t="s">
        <v>16</v>
      </c>
      <c r="B9" s="7" t="s">
        <v>19</v>
      </c>
      <c r="C9" s="7" t="s">
        <v>12</v>
      </c>
      <c r="D9" s="11">
        <v>79560</v>
      </c>
    </row>
    <row r="10" spans="1:9" x14ac:dyDescent="0.35">
      <c r="A10" s="7" t="s">
        <v>20</v>
      </c>
      <c r="B10" s="7" t="s">
        <v>21</v>
      </c>
      <c r="C10" s="7" t="s">
        <v>12</v>
      </c>
      <c r="D10" s="11">
        <v>45627</v>
      </c>
    </row>
    <row r="11" spans="1:9" x14ac:dyDescent="0.35">
      <c r="A11" s="7" t="s">
        <v>5</v>
      </c>
      <c r="B11" s="7" t="s">
        <v>22</v>
      </c>
      <c r="C11" s="7" t="s">
        <v>7</v>
      </c>
      <c r="D11" s="11">
        <v>33418</v>
      </c>
    </row>
    <row r="12" spans="1:9" x14ac:dyDescent="0.35">
      <c r="A12" s="7" t="s">
        <v>20</v>
      </c>
      <c r="B12" s="7" t="s">
        <v>24</v>
      </c>
      <c r="C12" s="7" t="s">
        <v>7</v>
      </c>
      <c r="D12" s="11">
        <v>14600</v>
      </c>
    </row>
    <row r="13" spans="1:9" x14ac:dyDescent="0.35">
      <c r="A13" s="7" t="s">
        <v>10</v>
      </c>
      <c r="B13" s="7" t="s">
        <v>22</v>
      </c>
      <c r="C13" s="7" t="s">
        <v>7</v>
      </c>
      <c r="D13" s="11">
        <v>17548</v>
      </c>
    </row>
    <row r="14" spans="1:9" x14ac:dyDescent="0.35">
      <c r="A14" s="7" t="s">
        <v>16</v>
      </c>
      <c r="B14" s="7" t="s">
        <v>6</v>
      </c>
      <c r="C14" s="7" t="s">
        <v>7</v>
      </c>
      <c r="D14" s="11">
        <v>29415</v>
      </c>
    </row>
    <row r="15" spans="1:9" x14ac:dyDescent="0.35">
      <c r="A15" s="7" t="s">
        <v>20</v>
      </c>
      <c r="B15" s="7" t="s">
        <v>23</v>
      </c>
      <c r="C15" s="7" t="s">
        <v>7</v>
      </c>
      <c r="D15" s="11">
        <v>83835</v>
      </c>
    </row>
    <row r="16" spans="1:9" x14ac:dyDescent="0.35">
      <c r="A16" s="7" t="s">
        <v>16</v>
      </c>
      <c r="B16" s="7" t="s">
        <v>18</v>
      </c>
      <c r="C16" s="7" t="s">
        <v>12</v>
      </c>
      <c r="D16" s="11">
        <v>53184</v>
      </c>
    </row>
    <row r="17" spans="1:4" x14ac:dyDescent="0.35">
      <c r="A17" s="7" t="s">
        <v>14</v>
      </c>
      <c r="B17" s="7" t="s">
        <v>24</v>
      </c>
      <c r="C17" s="7" t="s">
        <v>12</v>
      </c>
      <c r="D17" s="11">
        <v>2247</v>
      </c>
    </row>
    <row r="18" spans="1:4" x14ac:dyDescent="0.35">
      <c r="A18" s="7" t="s">
        <v>14</v>
      </c>
      <c r="B18" s="7" t="s">
        <v>6</v>
      </c>
      <c r="C18" s="7" t="s">
        <v>12</v>
      </c>
      <c r="D18" s="11">
        <v>15390</v>
      </c>
    </row>
    <row r="19" spans="1:4" x14ac:dyDescent="0.35">
      <c r="A19" s="7" t="s">
        <v>14</v>
      </c>
      <c r="B19" s="7" t="s">
        <v>18</v>
      </c>
      <c r="C19" s="7" t="s">
        <v>12</v>
      </c>
      <c r="D19" s="11">
        <v>27608</v>
      </c>
    </row>
    <row r="20" spans="1:4" x14ac:dyDescent="0.35">
      <c r="A20" s="7" t="s">
        <v>10</v>
      </c>
      <c r="B20" s="7" t="s">
        <v>19</v>
      </c>
      <c r="C20" s="7" t="s">
        <v>7</v>
      </c>
      <c r="D20" s="11">
        <v>1160</v>
      </c>
    </row>
    <row r="21" spans="1:4" x14ac:dyDescent="0.35">
      <c r="A21" s="7" t="s">
        <v>16</v>
      </c>
      <c r="B21" s="7" t="s">
        <v>18</v>
      </c>
      <c r="C21" s="7" t="s">
        <v>12</v>
      </c>
      <c r="D21" s="11">
        <v>31280</v>
      </c>
    </row>
    <row r="22" spans="1:4" x14ac:dyDescent="0.35">
      <c r="A22" s="7" t="s">
        <v>16</v>
      </c>
      <c r="B22" s="7" t="s">
        <v>13</v>
      </c>
      <c r="C22" s="7" t="s">
        <v>7</v>
      </c>
      <c r="D22" s="11">
        <v>17500</v>
      </c>
    </row>
    <row r="23" spans="1:4" x14ac:dyDescent="0.35">
      <c r="A23" s="7" t="s">
        <v>20</v>
      </c>
      <c r="B23" s="7" t="s">
        <v>24</v>
      </c>
      <c r="C23" s="7" t="s">
        <v>12</v>
      </c>
      <c r="D23" s="11">
        <v>4984</v>
      </c>
    </row>
    <row r="24" spans="1:4" x14ac:dyDescent="0.35">
      <c r="A24" s="7" t="s">
        <v>20</v>
      </c>
      <c r="B24" s="7" t="s">
        <v>18</v>
      </c>
      <c r="C24" s="7" t="s">
        <v>12</v>
      </c>
      <c r="D24" s="11">
        <v>22116</v>
      </c>
    </row>
    <row r="25" spans="1:4" x14ac:dyDescent="0.35">
      <c r="A25" s="7" t="s">
        <v>20</v>
      </c>
      <c r="B25" s="7" t="s">
        <v>17</v>
      </c>
      <c r="C25" s="7" t="s">
        <v>12</v>
      </c>
      <c r="D25" s="11">
        <v>19906</v>
      </c>
    </row>
    <row r="26" spans="1:4" x14ac:dyDescent="0.35">
      <c r="A26" s="7" t="s">
        <v>14</v>
      </c>
      <c r="B26" s="7" t="s">
        <v>6</v>
      </c>
      <c r="C26" s="7" t="s">
        <v>7</v>
      </c>
      <c r="D26" s="11">
        <v>1135</v>
      </c>
    </row>
    <row r="27" spans="1:4" x14ac:dyDescent="0.35">
      <c r="A27" s="7" t="s">
        <v>20</v>
      </c>
      <c r="B27" s="7" t="s">
        <v>23</v>
      </c>
      <c r="C27" s="7" t="s">
        <v>7</v>
      </c>
      <c r="D27" s="11">
        <v>9994</v>
      </c>
    </row>
    <row r="28" spans="1:4" x14ac:dyDescent="0.35">
      <c r="A28" s="7" t="s">
        <v>10</v>
      </c>
      <c r="B28" s="7" t="s">
        <v>6</v>
      </c>
      <c r="C28" s="7" t="s">
        <v>12</v>
      </c>
      <c r="D28" s="11">
        <v>23533</v>
      </c>
    </row>
    <row r="29" spans="1:4" x14ac:dyDescent="0.35">
      <c r="A29" s="7" t="s">
        <v>10</v>
      </c>
      <c r="B29" s="7" t="s">
        <v>11</v>
      </c>
      <c r="C29" s="7" t="s">
        <v>12</v>
      </c>
      <c r="D29" s="11">
        <v>9243</v>
      </c>
    </row>
    <row r="30" spans="1:4" x14ac:dyDescent="0.35">
      <c r="A30" s="7" t="s">
        <v>10</v>
      </c>
      <c r="B30" s="7" t="s">
        <v>22</v>
      </c>
      <c r="C30" s="7" t="s">
        <v>7</v>
      </c>
      <c r="D30" s="11">
        <v>13923</v>
      </c>
    </row>
    <row r="31" spans="1:4" x14ac:dyDescent="0.35">
      <c r="A31" s="7" t="s">
        <v>16</v>
      </c>
      <c r="B31" s="7" t="s">
        <v>13</v>
      </c>
      <c r="C31" s="7" t="s">
        <v>7</v>
      </c>
      <c r="D31" s="11">
        <v>3575</v>
      </c>
    </row>
    <row r="32" spans="1:4" x14ac:dyDescent="0.35">
      <c r="A32" s="7" t="s">
        <v>10</v>
      </c>
      <c r="B32" s="7" t="s">
        <v>11</v>
      </c>
      <c r="C32" s="7" t="s">
        <v>12</v>
      </c>
      <c r="D32" s="11">
        <v>1870</v>
      </c>
    </row>
    <row r="33" spans="1:4" x14ac:dyDescent="0.35">
      <c r="A33" s="7" t="s">
        <v>5</v>
      </c>
      <c r="B33" s="7" t="s">
        <v>13</v>
      </c>
      <c r="C33" s="7" t="s">
        <v>7</v>
      </c>
      <c r="D33" s="11">
        <v>47894</v>
      </c>
    </row>
    <row r="34" spans="1:4" ht="18.600000000000001" thickBot="1" x14ac:dyDescent="0.4">
      <c r="A34" s="3" t="s">
        <v>38</v>
      </c>
      <c r="B34" s="17"/>
      <c r="C34" s="17"/>
      <c r="D34" s="18"/>
    </row>
    <row r="35" spans="1:4" ht="18.600000000000001" thickTop="1" x14ac:dyDescent="0.35"/>
  </sheetData>
  <autoFilter ref="A1:D33" xr:uid="{B2544F54-C6F2-41FF-8CA8-049F04F60806}"/>
  <pageMargins left="0.75" right="0.75" top="1" bottom="1" header="0.5" footer="0.5"/>
  <pageSetup paperSize="9" orientation="portrait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88DAC-24C1-41CB-919A-DDEF8A2A3888}">
  <sheetPr>
    <tabColor rgb="FFFF0000"/>
  </sheetPr>
  <dimension ref="A1:D35"/>
  <sheetViews>
    <sheetView workbookViewId="0">
      <selection activeCell="A34" sqref="A34"/>
    </sheetView>
  </sheetViews>
  <sheetFormatPr defaultColWidth="8.6640625" defaultRowHeight="18" x14ac:dyDescent="0.35"/>
  <cols>
    <col min="1" max="1" width="11.33203125" style="7" customWidth="1"/>
    <col min="2" max="2" width="10.5" style="7" customWidth="1"/>
    <col min="3" max="3" width="15.25" style="7" customWidth="1"/>
    <col min="4" max="4" width="15.9140625" style="11" customWidth="1"/>
    <col min="5" max="6" width="8.6640625" style="7"/>
    <col min="7" max="7" width="22.1640625" style="7" customWidth="1"/>
    <col min="8" max="8" width="17.33203125" style="7" customWidth="1"/>
    <col min="9" max="9" width="16.5" style="7" customWidth="1"/>
    <col min="10" max="16384" width="8.6640625" style="7"/>
  </cols>
  <sheetData>
    <row r="1" spans="1:4" s="10" customFormat="1" ht="24" customHeight="1" x14ac:dyDescent="0.35">
      <c r="A1" s="4" t="s">
        <v>0</v>
      </c>
      <c r="B1" s="4" t="s">
        <v>1</v>
      </c>
      <c r="C1" s="4" t="s">
        <v>2</v>
      </c>
      <c r="D1" s="5" t="s">
        <v>3</v>
      </c>
    </row>
    <row r="2" spans="1:4" x14ac:dyDescent="0.35">
      <c r="A2" s="7" t="s">
        <v>5</v>
      </c>
      <c r="B2" s="7" t="s">
        <v>6</v>
      </c>
      <c r="C2" s="7" t="s">
        <v>7</v>
      </c>
      <c r="D2" s="11">
        <v>35432</v>
      </c>
    </row>
    <row r="3" spans="1:4" x14ac:dyDescent="0.35">
      <c r="A3" s="7" t="s">
        <v>10</v>
      </c>
      <c r="B3" s="7" t="s">
        <v>11</v>
      </c>
      <c r="C3" s="7" t="s">
        <v>12</v>
      </c>
      <c r="D3" s="11">
        <v>1870</v>
      </c>
    </row>
    <row r="4" spans="1:4" x14ac:dyDescent="0.35">
      <c r="A4" s="7" t="s">
        <v>10</v>
      </c>
      <c r="B4" s="7" t="s">
        <v>13</v>
      </c>
      <c r="C4" s="7" t="s">
        <v>7</v>
      </c>
      <c r="D4" s="11">
        <v>17544</v>
      </c>
    </row>
    <row r="5" spans="1:4" x14ac:dyDescent="0.35">
      <c r="A5" s="7" t="s">
        <v>14</v>
      </c>
      <c r="B5" s="7" t="s">
        <v>15</v>
      </c>
      <c r="C5" s="7" t="s">
        <v>7</v>
      </c>
      <c r="D5" s="11">
        <v>58764</v>
      </c>
    </row>
    <row r="6" spans="1:4" x14ac:dyDescent="0.35">
      <c r="A6" s="7" t="s">
        <v>16</v>
      </c>
      <c r="B6" s="7" t="s">
        <v>17</v>
      </c>
      <c r="C6" s="7" t="s">
        <v>12</v>
      </c>
      <c r="D6" s="11">
        <v>11210</v>
      </c>
    </row>
    <row r="7" spans="1:4" x14ac:dyDescent="0.35">
      <c r="A7" s="7" t="s">
        <v>14</v>
      </c>
      <c r="B7" s="7" t="s">
        <v>18</v>
      </c>
      <c r="C7" s="7" t="s">
        <v>12</v>
      </c>
      <c r="D7" s="11">
        <v>51084</v>
      </c>
    </row>
    <row r="8" spans="1:4" x14ac:dyDescent="0.35">
      <c r="A8" s="7" t="s">
        <v>16</v>
      </c>
      <c r="B8" s="7" t="s">
        <v>13</v>
      </c>
      <c r="C8" s="7" t="s">
        <v>7</v>
      </c>
      <c r="D8" s="11">
        <v>26250</v>
      </c>
    </row>
    <row r="9" spans="1:4" x14ac:dyDescent="0.35">
      <c r="A9" s="7" t="s">
        <v>16</v>
      </c>
      <c r="B9" s="7" t="s">
        <v>19</v>
      </c>
      <c r="C9" s="7" t="s">
        <v>12</v>
      </c>
      <c r="D9" s="11">
        <v>79560</v>
      </c>
    </row>
    <row r="10" spans="1:4" x14ac:dyDescent="0.35">
      <c r="A10" s="7" t="s">
        <v>20</v>
      </c>
      <c r="B10" s="7" t="s">
        <v>21</v>
      </c>
      <c r="C10" s="7" t="s">
        <v>12</v>
      </c>
      <c r="D10" s="11">
        <v>45627</v>
      </c>
    </row>
    <row r="11" spans="1:4" x14ac:dyDescent="0.35">
      <c r="A11" s="7" t="s">
        <v>5</v>
      </c>
      <c r="B11" s="7" t="s">
        <v>22</v>
      </c>
      <c r="C11" s="7" t="s">
        <v>7</v>
      </c>
      <c r="D11" s="11">
        <v>33418</v>
      </c>
    </row>
    <row r="12" spans="1:4" x14ac:dyDescent="0.35">
      <c r="A12" s="7" t="s">
        <v>20</v>
      </c>
      <c r="B12" s="7" t="s">
        <v>24</v>
      </c>
      <c r="C12" s="7" t="s">
        <v>7</v>
      </c>
      <c r="D12" s="11">
        <v>14600</v>
      </c>
    </row>
    <row r="13" spans="1:4" x14ac:dyDescent="0.35">
      <c r="A13" s="7" t="s">
        <v>10</v>
      </c>
      <c r="B13" s="7" t="s">
        <v>22</v>
      </c>
      <c r="C13" s="7" t="s">
        <v>7</v>
      </c>
      <c r="D13" s="11">
        <v>17548</v>
      </c>
    </row>
    <row r="14" spans="1:4" x14ac:dyDescent="0.35">
      <c r="A14" s="7" t="s">
        <v>16</v>
      </c>
      <c r="B14" s="7" t="s">
        <v>6</v>
      </c>
      <c r="C14" s="7" t="s">
        <v>7</v>
      </c>
      <c r="D14" s="11">
        <v>29415</v>
      </c>
    </row>
    <row r="15" spans="1:4" x14ac:dyDescent="0.35">
      <c r="A15" s="7" t="s">
        <v>20</v>
      </c>
      <c r="B15" s="7" t="s">
        <v>23</v>
      </c>
      <c r="C15" s="7" t="s">
        <v>7</v>
      </c>
      <c r="D15" s="11">
        <v>83835</v>
      </c>
    </row>
    <row r="16" spans="1:4" x14ac:dyDescent="0.35">
      <c r="A16" s="7" t="s">
        <v>16</v>
      </c>
      <c r="B16" s="7" t="s">
        <v>18</v>
      </c>
      <c r="C16" s="7" t="s">
        <v>12</v>
      </c>
      <c r="D16" s="11">
        <v>53184</v>
      </c>
    </row>
    <row r="17" spans="1:4" x14ac:dyDescent="0.35">
      <c r="A17" s="7" t="s">
        <v>14</v>
      </c>
      <c r="B17" s="7" t="s">
        <v>24</v>
      </c>
      <c r="C17" s="7" t="s">
        <v>12</v>
      </c>
      <c r="D17" s="11">
        <v>2247</v>
      </c>
    </row>
    <row r="18" spans="1:4" x14ac:dyDescent="0.35">
      <c r="A18" s="7" t="s">
        <v>14</v>
      </c>
      <c r="B18" s="7" t="s">
        <v>6</v>
      </c>
      <c r="C18" s="7" t="s">
        <v>12</v>
      </c>
      <c r="D18" s="11">
        <v>15390</v>
      </c>
    </row>
    <row r="19" spans="1:4" x14ac:dyDescent="0.35">
      <c r="A19" s="7" t="s">
        <v>14</v>
      </c>
      <c r="B19" s="7" t="s">
        <v>18</v>
      </c>
      <c r="C19" s="7" t="s">
        <v>12</v>
      </c>
      <c r="D19" s="11">
        <v>27608</v>
      </c>
    </row>
    <row r="20" spans="1:4" x14ac:dyDescent="0.35">
      <c r="A20" s="7" t="s">
        <v>10</v>
      </c>
      <c r="B20" s="7" t="s">
        <v>19</v>
      </c>
      <c r="C20" s="7" t="s">
        <v>7</v>
      </c>
      <c r="D20" s="11">
        <v>1160</v>
      </c>
    </row>
    <row r="21" spans="1:4" x14ac:dyDescent="0.35">
      <c r="A21" s="7" t="s">
        <v>16</v>
      </c>
      <c r="B21" s="7" t="s">
        <v>18</v>
      </c>
      <c r="C21" s="7" t="s">
        <v>12</v>
      </c>
      <c r="D21" s="11">
        <v>31280</v>
      </c>
    </row>
    <row r="22" spans="1:4" x14ac:dyDescent="0.35">
      <c r="A22" s="7" t="s">
        <v>16</v>
      </c>
      <c r="B22" s="7" t="s">
        <v>13</v>
      </c>
      <c r="C22" s="7" t="s">
        <v>7</v>
      </c>
      <c r="D22" s="11">
        <v>17500</v>
      </c>
    </row>
    <row r="23" spans="1:4" x14ac:dyDescent="0.35">
      <c r="A23" s="7" t="s">
        <v>20</v>
      </c>
      <c r="B23" s="7" t="s">
        <v>24</v>
      </c>
      <c r="C23" s="7" t="s">
        <v>12</v>
      </c>
      <c r="D23" s="11">
        <v>4984</v>
      </c>
    </row>
    <row r="24" spans="1:4" x14ac:dyDescent="0.35">
      <c r="A24" s="7" t="s">
        <v>20</v>
      </c>
      <c r="B24" s="7" t="s">
        <v>18</v>
      </c>
      <c r="C24" s="7" t="s">
        <v>12</v>
      </c>
      <c r="D24" s="11">
        <v>22116</v>
      </c>
    </row>
    <row r="25" spans="1:4" x14ac:dyDescent="0.35">
      <c r="A25" s="7" t="s">
        <v>20</v>
      </c>
      <c r="B25" s="7" t="s">
        <v>17</v>
      </c>
      <c r="C25" s="7" t="s">
        <v>12</v>
      </c>
      <c r="D25" s="11">
        <v>19906</v>
      </c>
    </row>
    <row r="26" spans="1:4" x14ac:dyDescent="0.35">
      <c r="A26" s="7" t="s">
        <v>14</v>
      </c>
      <c r="B26" s="7" t="s">
        <v>6</v>
      </c>
      <c r="C26" s="7" t="s">
        <v>7</v>
      </c>
      <c r="D26" s="11">
        <v>1135</v>
      </c>
    </row>
    <row r="27" spans="1:4" x14ac:dyDescent="0.35">
      <c r="A27" s="7" t="s">
        <v>20</v>
      </c>
      <c r="B27" s="7" t="s">
        <v>23</v>
      </c>
      <c r="C27" s="7" t="s">
        <v>7</v>
      </c>
      <c r="D27" s="11">
        <v>9994</v>
      </c>
    </row>
    <row r="28" spans="1:4" x14ac:dyDescent="0.35">
      <c r="A28" s="7" t="s">
        <v>10</v>
      </c>
      <c r="B28" s="7" t="s">
        <v>6</v>
      </c>
      <c r="C28" s="7" t="s">
        <v>12</v>
      </c>
      <c r="D28" s="11">
        <v>23533</v>
      </c>
    </row>
    <row r="29" spans="1:4" x14ac:dyDescent="0.35">
      <c r="A29" s="7" t="s">
        <v>10</v>
      </c>
      <c r="B29" s="7" t="s">
        <v>11</v>
      </c>
      <c r="C29" s="7" t="s">
        <v>12</v>
      </c>
      <c r="D29" s="11">
        <v>9243</v>
      </c>
    </row>
    <row r="30" spans="1:4" x14ac:dyDescent="0.35">
      <c r="A30" s="7" t="s">
        <v>10</v>
      </c>
      <c r="B30" s="7" t="s">
        <v>22</v>
      </c>
      <c r="C30" s="7" t="s">
        <v>7</v>
      </c>
      <c r="D30" s="11">
        <v>13923</v>
      </c>
    </row>
    <row r="31" spans="1:4" x14ac:dyDescent="0.35">
      <c r="A31" s="7" t="s">
        <v>16</v>
      </c>
      <c r="B31" s="7" t="s">
        <v>13</v>
      </c>
      <c r="C31" s="7" t="s">
        <v>7</v>
      </c>
      <c r="D31" s="11">
        <v>3575</v>
      </c>
    </row>
    <row r="32" spans="1:4" x14ac:dyDescent="0.35">
      <c r="A32" s="7" t="s">
        <v>10</v>
      </c>
      <c r="B32" s="7" t="s">
        <v>11</v>
      </c>
      <c r="C32" s="7" t="s">
        <v>12</v>
      </c>
      <c r="D32" s="11">
        <v>1870</v>
      </c>
    </row>
    <row r="33" spans="1:4" ht="18.600000000000001" thickBot="1" x14ac:dyDescent="0.4">
      <c r="A33" s="7" t="s">
        <v>5</v>
      </c>
      <c r="B33" s="7" t="s">
        <v>13</v>
      </c>
      <c r="C33" s="7" t="s">
        <v>7</v>
      </c>
      <c r="D33" s="11">
        <v>47894</v>
      </c>
    </row>
    <row r="34" spans="1:4" ht="19.2" thickTop="1" thickBot="1" x14ac:dyDescent="0.4">
      <c r="A34" s="3" t="s">
        <v>38</v>
      </c>
      <c r="B34" s="3"/>
      <c r="C34" s="3"/>
      <c r="D34" s="12">
        <f>SUBTOTAL(109,D2:D33)</f>
        <v>812699</v>
      </c>
    </row>
    <row r="35" spans="1:4" ht="18.600000000000001" thickTop="1" x14ac:dyDescent="0.35"/>
  </sheetData>
  <autoFilter ref="A1:D33" xr:uid="{3E923FA5-1008-421C-81AD-7CC6D8B98314}"/>
  <pageMargins left="0.75" right="0.75" top="1" bottom="1" header="0.5" footer="0.5"/>
  <pageSetup paperSize="9" orientation="portrait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6AC2-AD26-41EB-B5E2-CEAEF428DE48}">
  <sheetPr>
    <tabColor rgb="FF92D050"/>
  </sheetPr>
  <dimension ref="A1:B12"/>
  <sheetViews>
    <sheetView zoomScaleNormal="100" workbookViewId="0">
      <selection activeCell="B4" sqref="B4"/>
    </sheetView>
  </sheetViews>
  <sheetFormatPr defaultColWidth="8.9140625" defaultRowHeight="18" x14ac:dyDescent="0.35"/>
  <cols>
    <col min="1" max="1" width="33.25" style="7" customWidth="1"/>
    <col min="2" max="2" width="27.9140625" style="11" customWidth="1"/>
    <col min="3" max="16384" width="8.9140625" style="7"/>
  </cols>
  <sheetData>
    <row r="1" spans="1:2" x14ac:dyDescent="0.35">
      <c r="A1" s="4" t="s">
        <v>25</v>
      </c>
      <c r="B1" s="13" t="s">
        <v>3</v>
      </c>
    </row>
    <row r="2" spans="1:2" x14ac:dyDescent="0.35">
      <c r="A2" s="14" t="s">
        <v>26</v>
      </c>
      <c r="B2" s="11">
        <v>-1485600</v>
      </c>
    </row>
    <row r="3" spans="1:2" ht="18.600000000000001" thickBot="1" x14ac:dyDescent="0.4">
      <c r="A3" s="14" t="s">
        <v>27</v>
      </c>
      <c r="B3" s="11">
        <f>(-14440)*100</f>
        <v>-1444000</v>
      </c>
    </row>
    <row r="4" spans="1:2" ht="19.2" thickTop="1" thickBot="1" x14ac:dyDescent="0.4">
      <c r="A4" s="3" t="s">
        <v>28</v>
      </c>
      <c r="B4" s="12"/>
    </row>
    <row r="5" spans="1:2" ht="18.600000000000001" thickTop="1" x14ac:dyDescent="0.35"/>
    <row r="6" spans="1:2" x14ac:dyDescent="0.35">
      <c r="A6" s="15" t="s">
        <v>29</v>
      </c>
      <c r="B6" s="16"/>
    </row>
    <row r="7" spans="1:2" x14ac:dyDescent="0.35">
      <c r="A7" s="14" t="s">
        <v>30</v>
      </c>
      <c r="B7" s="11">
        <v>-194700</v>
      </c>
    </row>
    <row r="8" spans="1:2" ht="18.600000000000001" thickBot="1" x14ac:dyDescent="0.4">
      <c r="A8" s="14" t="s">
        <v>31</v>
      </c>
      <c r="B8" s="11">
        <v>-7300</v>
      </c>
    </row>
    <row r="9" spans="1:2" ht="19.2" thickTop="1" thickBot="1" x14ac:dyDescent="0.4">
      <c r="A9" s="3" t="s">
        <v>32</v>
      </c>
      <c r="B9" s="12"/>
    </row>
    <row r="10" spans="1:2" ht="19.2" thickTop="1" thickBot="1" x14ac:dyDescent="0.4"/>
    <row r="11" spans="1:2" ht="19.2" thickTop="1" thickBot="1" x14ac:dyDescent="0.4">
      <c r="A11" s="3" t="s">
        <v>33</v>
      </c>
      <c r="B11" s="12"/>
    </row>
    <row r="12" spans="1:2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91149-612F-4316-A4BC-57A7DF90DA1F}">
  <sheetPr>
    <tabColor rgb="FFFF0000"/>
  </sheetPr>
  <dimension ref="A1:I12"/>
  <sheetViews>
    <sheetView zoomScaleNormal="100" workbookViewId="0">
      <selection activeCell="B11" sqref="B11"/>
    </sheetView>
  </sheetViews>
  <sheetFormatPr defaultColWidth="8.9140625" defaultRowHeight="18" x14ac:dyDescent="0.35"/>
  <cols>
    <col min="1" max="1" width="33.25" style="7" customWidth="1"/>
    <col min="2" max="2" width="27.9140625" style="11" customWidth="1"/>
    <col min="3" max="3" width="24" style="11" customWidth="1"/>
    <col min="4" max="4" width="24" style="7" customWidth="1"/>
    <col min="5" max="9" width="8.9140625" style="6"/>
    <col min="10" max="16384" width="8.9140625" style="7"/>
  </cols>
  <sheetData>
    <row r="1" spans="1:4" s="6" customFormat="1" x14ac:dyDescent="0.35">
      <c r="A1" s="4" t="s">
        <v>25</v>
      </c>
      <c r="B1" s="13" t="s">
        <v>3</v>
      </c>
      <c r="C1" s="13" t="s">
        <v>3</v>
      </c>
      <c r="D1" s="13" t="s">
        <v>3</v>
      </c>
    </row>
    <row r="2" spans="1:4" s="6" customFormat="1" x14ac:dyDescent="0.35">
      <c r="A2" s="14" t="s">
        <v>26</v>
      </c>
      <c r="B2" s="11">
        <v>-1485600</v>
      </c>
      <c r="C2" s="11">
        <v>-1485600</v>
      </c>
      <c r="D2" s="11">
        <v>-1485600</v>
      </c>
    </row>
    <row r="3" spans="1:4" s="6" customFormat="1" ht="18.600000000000001" thickBot="1" x14ac:dyDescent="0.4">
      <c r="A3" s="14" t="s">
        <v>27</v>
      </c>
      <c r="B3" s="11">
        <f>(-14440)*100</f>
        <v>-1444000</v>
      </c>
      <c r="C3" s="11">
        <f>(-14440)*100</f>
        <v>-1444000</v>
      </c>
      <c r="D3" s="11">
        <f>(-14440)*100</f>
        <v>-1444000</v>
      </c>
    </row>
    <row r="4" spans="1:4" s="6" customFormat="1" ht="19.2" thickTop="1" thickBot="1" x14ac:dyDescent="0.4">
      <c r="A4" s="3" t="s">
        <v>28</v>
      </c>
      <c r="B4" s="12">
        <f>SUBTOTAL(109,B2:B3)</f>
        <v>-2929600</v>
      </c>
      <c r="C4" s="12">
        <f>SUM(C2:C3)</f>
        <v>-2929600</v>
      </c>
      <c r="D4" s="12">
        <f>SUM(D2:D3)</f>
        <v>-2929600</v>
      </c>
    </row>
    <row r="5" spans="1:4" s="6" customFormat="1" ht="18.600000000000001" thickTop="1" x14ac:dyDescent="0.35">
      <c r="A5" s="7"/>
      <c r="B5" s="11"/>
      <c r="C5" s="11"/>
      <c r="D5" s="11"/>
    </row>
    <row r="6" spans="1:4" s="6" customFormat="1" x14ac:dyDescent="0.35">
      <c r="A6" s="15" t="s">
        <v>29</v>
      </c>
      <c r="B6" s="16"/>
      <c r="C6" s="16"/>
      <c r="D6" s="16"/>
    </row>
    <row r="7" spans="1:4" s="6" customFormat="1" x14ac:dyDescent="0.35">
      <c r="A7" s="14" t="s">
        <v>30</v>
      </c>
      <c r="B7" s="11">
        <v>-194700</v>
      </c>
      <c r="C7" s="11">
        <v>-194700</v>
      </c>
      <c r="D7" s="11">
        <v>-194700</v>
      </c>
    </row>
    <row r="8" spans="1:4" s="6" customFormat="1" ht="18.600000000000001" thickBot="1" x14ac:dyDescent="0.4">
      <c r="A8" s="14" t="s">
        <v>31</v>
      </c>
      <c r="B8" s="11">
        <v>-7300</v>
      </c>
      <c r="C8" s="11">
        <v>-7300</v>
      </c>
      <c r="D8" s="11">
        <v>-7300</v>
      </c>
    </row>
    <row r="9" spans="1:4" s="6" customFormat="1" ht="19.2" thickTop="1" thickBot="1" x14ac:dyDescent="0.4">
      <c r="A9" s="3" t="s">
        <v>32</v>
      </c>
      <c r="B9" s="12">
        <f>SUBTOTAL(109,B7:B8)</f>
        <v>-202000</v>
      </c>
      <c r="C9" s="12">
        <f>SUM(C7:C8)</f>
        <v>-202000</v>
      </c>
      <c r="D9" s="12">
        <f>SUM(D7:D8)</f>
        <v>-202000</v>
      </c>
    </row>
    <row r="10" spans="1:4" s="6" customFormat="1" ht="19.2" thickTop="1" thickBot="1" x14ac:dyDescent="0.4">
      <c r="A10" s="7"/>
      <c r="B10" s="11"/>
      <c r="C10" s="11"/>
      <c r="D10" s="11"/>
    </row>
    <row r="11" spans="1:4" s="6" customFormat="1" ht="19.2" thickTop="1" thickBot="1" x14ac:dyDescent="0.4">
      <c r="A11" s="3" t="s">
        <v>33</v>
      </c>
      <c r="B11" s="12">
        <f>SUBTOTAL(109,B2:B9)</f>
        <v>-3131600</v>
      </c>
      <c r="C11" s="12">
        <f>SUM(C2:C9)</f>
        <v>-6263200</v>
      </c>
      <c r="D11" s="12">
        <f>D4+D9</f>
        <v>-3131600</v>
      </c>
    </row>
    <row r="12" spans="1:4" s="6" customFormat="1" ht="18.600000000000001" thickTop="1" x14ac:dyDescent="0.35">
      <c r="A12" s="1" t="s">
        <v>34</v>
      </c>
      <c r="B12" s="1" t="s">
        <v>35</v>
      </c>
      <c r="C12" s="1" t="s">
        <v>36</v>
      </c>
      <c r="D12" s="1" t="s">
        <v>37</v>
      </c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Delsumma</vt:lpstr>
      <vt:lpstr>Delsumma Facit</vt:lpstr>
      <vt:lpstr>Summera Delsummor</vt:lpstr>
      <vt:lpstr>Summera Delsummor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2026-01-09T15:32:25Z</dcterms:modified>
</cp:coreProperties>
</file>